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90" windowWidth="12120" windowHeight="9060"/>
  </bookViews>
  <sheets>
    <sheet name="RESUMEN" sheetId="3" r:id="rId1"/>
    <sheet name="DIR(ACE970415QD0)" sheetId="4" r:id="rId2"/>
    <sheet name="DIR(GCM980618TB8)" sheetId="5" r:id="rId3"/>
    <sheet name="DIR(GRU950728ICA)" sheetId="6" r:id="rId4"/>
    <sheet name="DIR(MON010423RH8)" sheetId="7" r:id="rId5"/>
    <sheet name="DIR(SCL061115MC6)" sheetId="8" r:id="rId6"/>
  </sheets>
  <definedNames>
    <definedName name="sub" localSheetId="1">#REF!</definedName>
    <definedName name="sub" localSheetId="2">#REF!</definedName>
    <definedName name="sub" localSheetId="3">#REF!</definedName>
    <definedName name="sub" localSheetId="4">#REF!</definedName>
    <definedName name="sub" localSheetId="5">#REF!</definedName>
    <definedName name="sub">#REF!</definedName>
    <definedName name="Subtotal" localSheetId="1">#REF!</definedName>
    <definedName name="Subtotal" localSheetId="2">#REF!</definedName>
    <definedName name="Subtotal" localSheetId="3">#REF!</definedName>
    <definedName name="Subtotal" localSheetId="4">#REF!</definedName>
    <definedName name="Subtotal" localSheetId="5">#REF!</definedName>
    <definedName name="Subtotal">#REF!</definedName>
  </definedNames>
  <calcPr calcId="144525" concurrentCalc="0"/>
</workbook>
</file>

<file path=xl/calcChain.xml><?xml version="1.0" encoding="utf-8"?>
<calcChain xmlns="http://schemas.openxmlformats.org/spreadsheetml/2006/main">
  <c r="I21" i="3" l="1"/>
  <c r="G21" i="3"/>
  <c r="K34" i="3"/>
  <c r="K32" i="3"/>
  <c r="K30" i="3"/>
  <c r="K28" i="3"/>
  <c r="K26" i="3"/>
  <c r="I26" i="3"/>
  <c r="I24" i="3"/>
  <c r="G15" i="3"/>
  <c r="H18" i="3"/>
  <c r="G16" i="3"/>
  <c r="F12" i="3"/>
  <c r="G12" i="3"/>
  <c r="F14" i="3"/>
  <c r="G14" i="3"/>
  <c r="I14" i="3"/>
  <c r="I12" i="3"/>
  <c r="F13" i="3"/>
  <c r="I13" i="3"/>
  <c r="F15" i="3"/>
  <c r="I15" i="3"/>
  <c r="F16" i="3"/>
  <c r="I18" i="3"/>
  <c r="G18" i="3"/>
  <c r="K16" i="3"/>
  <c r="J16" i="3"/>
  <c r="E16" i="3"/>
  <c r="D16" i="3"/>
  <c r="C16" i="3"/>
  <c r="N15" i="8"/>
  <c r="M17" i="8"/>
  <c r="L17" i="8"/>
  <c r="K17" i="8"/>
  <c r="J17" i="8"/>
  <c r="I17" i="8"/>
  <c r="N17" i="8"/>
  <c r="K15" i="3"/>
  <c r="J15" i="3"/>
  <c r="E15" i="3"/>
  <c r="D15" i="3"/>
  <c r="C15" i="3"/>
  <c r="N15" i="7"/>
  <c r="M17" i="7"/>
  <c r="L17" i="7"/>
  <c r="K17" i="7"/>
  <c r="J17" i="7"/>
  <c r="I17" i="7"/>
  <c r="N17" i="7"/>
  <c r="K14" i="3"/>
  <c r="J14" i="3"/>
  <c r="E14" i="3"/>
  <c r="D14" i="3"/>
  <c r="C14" i="3"/>
  <c r="N15" i="6"/>
  <c r="M17" i="6"/>
  <c r="L17" i="6"/>
  <c r="K17" i="6"/>
  <c r="J17" i="6"/>
  <c r="I17" i="6"/>
  <c r="N17" i="6"/>
  <c r="K13" i="3"/>
  <c r="J13" i="3"/>
  <c r="E13" i="3"/>
  <c r="D13" i="3"/>
  <c r="C13" i="3"/>
  <c r="N15" i="5"/>
  <c r="M17" i="5"/>
  <c r="L17" i="5"/>
  <c r="K17" i="5"/>
  <c r="J17" i="5"/>
  <c r="I17" i="5"/>
  <c r="N17" i="5"/>
  <c r="K12" i="3"/>
  <c r="J12" i="3"/>
  <c r="E12" i="3"/>
  <c r="D12" i="3"/>
  <c r="C12" i="3"/>
  <c r="N15" i="4"/>
  <c r="M17" i="4"/>
  <c r="L17" i="4"/>
  <c r="K17" i="4"/>
  <c r="J17" i="4"/>
  <c r="I17" i="4"/>
  <c r="K18" i="3"/>
  <c r="E18" i="3"/>
  <c r="J18" i="3"/>
  <c r="D18" i="3"/>
  <c r="F18" i="3"/>
  <c r="N17" i="4"/>
</calcChain>
</file>

<file path=xl/sharedStrings.xml><?xml version="1.0" encoding="utf-8"?>
<sst xmlns="http://schemas.openxmlformats.org/spreadsheetml/2006/main" count="230" uniqueCount="74">
  <si>
    <t>FECHA</t>
  </si>
  <si>
    <t>DESCRIPCION</t>
  </si>
  <si>
    <t>No.</t>
  </si>
  <si>
    <t xml:space="preserve">TOTALES </t>
  </si>
  <si>
    <t>NOMBRE</t>
  </si>
  <si>
    <t>CODIGO</t>
  </si>
  <si>
    <t>FECHA PAGO</t>
  </si>
  <si>
    <t>TIPO</t>
  </si>
  <si>
    <t>NÚMERO</t>
  </si>
  <si>
    <t>SERIE</t>
  </si>
  <si>
    <t>Nit:</t>
  </si>
  <si>
    <t>Dias Crèdito:</t>
  </si>
  <si>
    <t>Lìmite Crédito:</t>
  </si>
  <si>
    <t>Celular:</t>
  </si>
  <si>
    <t>TOTALES</t>
  </si>
  <si>
    <t>Hora:</t>
  </si>
  <si>
    <t>Fecha:</t>
  </si>
  <si>
    <t>Directorio:</t>
  </si>
  <si>
    <t>Dirección:</t>
  </si>
  <si>
    <t>RESÚMEN  DETALLE DE SALDOS</t>
  </si>
  <si>
    <t>CARGOS EN MONEDA</t>
  </si>
  <si>
    <t>LOCAL</t>
  </si>
  <si>
    <t>EXTRANJERA</t>
  </si>
  <si>
    <t>ABONOS EN MONEDA</t>
  </si>
  <si>
    <t>DIAS DE</t>
  </si>
  <si>
    <t>CREDITO</t>
  </si>
  <si>
    <t>MONEDA EXTRANJERA</t>
  </si>
  <si>
    <t>SALDO MONEDA LOCAL</t>
  </si>
  <si>
    <t>SALDOS EN MONEDA LOCAL</t>
  </si>
  <si>
    <t>DIFERENCIAL CAMBIARIO</t>
  </si>
  <si>
    <t>TASA DE CAMBIO</t>
  </si>
  <si>
    <t>CORPORACION GTL S DE RL DE CV</t>
  </si>
  <si>
    <t>ESTADO DE CUENTA [CUENTA POR COBRAR]</t>
  </si>
  <si>
    <t>01/11/2015 - 30/11/2015 []</t>
  </si>
  <si>
    <t>MEXICO</t>
  </si>
  <si>
    <t>[ACE970415QD0]  Alpha Chem S.A. de C.V.</t>
  </si>
  <si>
    <t>Alpha Chem S.A. de C.V.</t>
  </si>
  <si>
    <t xml:space="preserve">Tel.  .                                                                                   </t>
  </si>
  <si>
    <t xml:space="preserve">Fax:                                         </t>
  </si>
  <si>
    <t xml:space="preserve">                                        </t>
  </si>
  <si>
    <t>ACE970415QD0</t>
  </si>
  <si>
    <t>13/11/2015</t>
  </si>
  <si>
    <t xml:space="preserve">DP              </t>
  </si>
  <si>
    <t xml:space="preserve">                        </t>
  </si>
  <si>
    <t>PAGO FACTURA F 1260,1262 V/PAGO DOC. NO. F1260, F1262</t>
  </si>
  <si>
    <t xml:space="preserve"> </t>
  </si>
  <si>
    <t>21/11/2015</t>
  </si>
  <si>
    <t>01/11/2015 - 30/11/2015</t>
  </si>
  <si>
    <t>[GCM980618TB8]  GENERAL CABLE DE MEXICO, S.A. DE C.V.</t>
  </si>
  <si>
    <t>GENERAL CABLE DE MEXICO, S.A. DE C.V.</t>
  </si>
  <si>
    <t>GCM980618TB8</t>
  </si>
  <si>
    <t>24/11/2015</t>
  </si>
  <si>
    <t>pago factura 1204_x000D_
 V/PAGO DOC. NO. F1204</t>
  </si>
  <si>
    <t>24/12/2015</t>
  </si>
  <si>
    <t>[GRU950728ICA]  Grupo Rubrica S.A. de C.V.</t>
  </si>
  <si>
    <t>Grupo Rubrica S.A. de C.V.</t>
  </si>
  <si>
    <t>GRU950728ICA</t>
  </si>
  <si>
    <t>06/11/2015</t>
  </si>
  <si>
    <t>pago factura 1211 V/PAGO DOC. NO. F1211</t>
  </si>
  <si>
    <t>14/11/2015</t>
  </si>
  <si>
    <t>[MON010423RH8]  MONTRA, S.A. DE C.V.</t>
  </si>
  <si>
    <t>MONTRA, S.A. DE C.V.</t>
  </si>
  <si>
    <t>MON010423RH8</t>
  </si>
  <si>
    <t>18/11/2015</t>
  </si>
  <si>
    <t>DEPOSITO INCORRECTO V/PAGO DOC. NO. 103262</t>
  </si>
  <si>
    <t>18/12/2015</t>
  </si>
  <si>
    <t>[SCL061115MC6]  Servicios Comerciales de Logistica S.A. de C.V.</t>
  </si>
  <si>
    <t>Servicios Comerciales de Logistica S.A. de C.V.</t>
  </si>
  <si>
    <t>SCL061115MC6</t>
  </si>
  <si>
    <t>12/11/2015</t>
  </si>
  <si>
    <t>pago a cuenta fact. 1281</t>
  </si>
  <si>
    <t>20/11/2015</t>
  </si>
  <si>
    <t>IVA</t>
  </si>
  <si>
    <t>RET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</si>
</sst>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dd/mm/yyyy;@"/>
    <numFmt numFmtId="165" formatCode="[$-100A]d&quot; de &quot;mmmm&quot; de &quot;yyyy;@"/>
    <numFmt numFmtId="166" formatCode="0.00000"/>
    <numFmt numFmtId="167" formatCode="0_);\(0\)"/>
    <numFmt numFmtId="168" formatCode="#,##0.0"/>
    <numFmt numFmtId="169" formatCode="#,##0.00_ ;\-#,##0.00\ "/>
  </numFmts>
  <fonts count="17" x14ac:knownFonts="1">
    <font>
      <sz val="10"/>
      <name val="Arial"/>
    </font>
    <font>
      <sz val="12"/>
      <name val="Arial Narrow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 Narrow"/>
      <family val="2"/>
    </font>
    <font>
      <b/>
      <sz val="14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18"/>
      <name val="Arial Narrow"/>
      <family val="2"/>
    </font>
    <font>
      <sz val="10"/>
      <color theme="0"/>
      <name val="Arial"/>
      <family val="2"/>
    </font>
    <font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Border="1"/>
    <xf numFmtId="0" fontId="0" fillId="0" borderId="0" xfId="0" applyBorder="1" applyAlignment="1"/>
    <xf numFmtId="3" fontId="0" fillId="0" borderId="0" xfId="0" applyNumberFormat="1" applyAlignment="1">
      <alignment vertical="distributed"/>
    </xf>
    <xf numFmtId="0" fontId="0" fillId="0" borderId="0" xfId="0" applyAlignment="1">
      <alignment vertical="distributed"/>
    </xf>
    <xf numFmtId="39" fontId="0" fillId="0" borderId="0" xfId="0" applyNumberFormat="1" applyAlignment="1">
      <alignment vertical="distributed"/>
    </xf>
    <xf numFmtId="0" fontId="0" fillId="0" borderId="0" xfId="0" applyNumberFormat="1" applyAlignment="1">
      <alignment horizontal="left" vertical="distributed"/>
    </xf>
    <xf numFmtId="0" fontId="0" fillId="0" borderId="0" xfId="0" applyNumberFormat="1" applyAlignment="1" applyProtection="1">
      <alignment horizontal="left" vertical="distributed"/>
      <protection locked="0"/>
    </xf>
    <xf numFmtId="164" fontId="0" fillId="0" borderId="0" xfId="0" applyNumberFormat="1" applyAlignment="1">
      <alignment horizontal="left" vertical="distributed"/>
    </xf>
    <xf numFmtId="0" fontId="0" fillId="0" borderId="0" xfId="0" applyAlignment="1">
      <alignment horizontal="left" vertical="distributed"/>
    </xf>
    <xf numFmtId="0" fontId="0" fillId="0" borderId="0" xfId="0" applyAlignment="1">
      <alignment horizontal="center" vertical="distributed"/>
    </xf>
    <xf numFmtId="39" fontId="0" fillId="0" borderId="0" xfId="0" applyNumberFormat="1" applyAlignment="1">
      <alignment horizontal="right" vertical="distributed"/>
    </xf>
    <xf numFmtId="1" fontId="0" fillId="0" borderId="0" xfId="0" applyNumberFormat="1" applyAlignment="1">
      <alignment horizontal="right" vertical="distributed"/>
    </xf>
    <xf numFmtId="166" fontId="0" fillId="0" borderId="0" xfId="0" applyNumberFormat="1" applyAlignment="1">
      <alignment horizontal="center" vertical="distributed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6" fillId="0" borderId="2" xfId="0" applyNumberFormat="1" applyFont="1" applyBorder="1" applyAlignment="1">
      <alignment vertical="center"/>
    </xf>
    <xf numFmtId="39" fontId="2" fillId="0" borderId="1" xfId="0" applyNumberFormat="1" applyFont="1" applyBorder="1" applyAlignment="1">
      <alignment horizontal="right"/>
    </xf>
    <xf numFmtId="0" fontId="2" fillId="0" borderId="3" xfId="0" applyFont="1" applyBorder="1" applyAlignment="1"/>
    <xf numFmtId="39" fontId="2" fillId="0" borderId="1" xfId="0" applyNumberFormat="1" applyFont="1" applyBorder="1"/>
    <xf numFmtId="0" fontId="7" fillId="0" borderId="2" xfId="0" applyNumberFormat="1" applyFont="1" applyBorder="1" applyAlignment="1">
      <alignment vertical="center"/>
    </xf>
    <xf numFmtId="0" fontId="12" fillId="0" borderId="0" xfId="0" applyFont="1" applyBorder="1"/>
    <xf numFmtId="0" fontId="1" fillId="0" borderId="0" xfId="0" applyFont="1" applyBorder="1" applyAlignment="1">
      <alignment vertical="center"/>
    </xf>
    <xf numFmtId="0" fontId="0" fillId="0" borderId="0" xfId="0" applyNumberFormat="1" applyAlignment="1">
      <alignment horizontal="center" vertical="distributed"/>
    </xf>
    <xf numFmtId="0" fontId="0" fillId="0" borderId="4" xfId="0" applyBorder="1" applyAlignment="1">
      <alignment horizontal="center" vertical="distributed"/>
    </xf>
    <xf numFmtId="0" fontId="0" fillId="0" borderId="5" xfId="0" applyBorder="1" applyAlignment="1">
      <alignment horizontal="center" vertical="distributed"/>
    </xf>
    <xf numFmtId="0" fontId="8" fillId="0" borderId="1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right" vertical="center"/>
    </xf>
    <xf numFmtId="167" fontId="0" fillId="0" borderId="0" xfId="0" applyNumberFormat="1" applyAlignment="1">
      <alignment horizontal="right" vertical="distributed"/>
    </xf>
    <xf numFmtId="0" fontId="15" fillId="2" borderId="0" xfId="0" applyFont="1" applyFill="1"/>
    <xf numFmtId="0" fontId="1" fillId="0" borderId="0" xfId="0" applyFont="1" applyFill="1" applyBorder="1" applyAlignment="1">
      <alignment vertical="center"/>
    </xf>
    <xf numFmtId="165" fontId="8" fillId="0" borderId="0" xfId="0" applyNumberFormat="1" applyFont="1" applyBorder="1" applyAlignment="1">
      <alignment vertical="center"/>
    </xf>
    <xf numFmtId="49" fontId="0" fillId="0" borderId="0" xfId="0" applyNumberFormat="1" applyAlignment="1">
      <alignment horizontal="center" vertical="distributed"/>
    </xf>
    <xf numFmtId="49" fontId="2" fillId="0" borderId="3" xfId="0" applyNumberFormat="1" applyFont="1" applyBorder="1" applyAlignment="1"/>
    <xf numFmtId="49" fontId="0" fillId="0" borderId="1" xfId="0" applyNumberFormat="1" applyBorder="1"/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14" fontId="7" fillId="0" borderId="2" xfId="0" applyNumberFormat="1" applyFont="1" applyBorder="1" applyAlignment="1">
      <alignment vertical="center"/>
    </xf>
    <xf numFmtId="21" fontId="7" fillId="0" borderId="2" xfId="0" applyNumberFormat="1" applyFont="1" applyBorder="1" applyAlignment="1">
      <alignment vertical="center"/>
    </xf>
    <xf numFmtId="21" fontId="1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left" vertical="distributed" wrapText="1"/>
    </xf>
    <xf numFmtId="0" fontId="1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distributed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0" fillId="0" borderId="1" xfId="0" applyBorder="1" applyAlignment="1">
      <alignment horizontal="center" vertical="distributed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0" fontId="7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distributed"/>
    </xf>
    <xf numFmtId="1" fontId="4" fillId="0" borderId="1" xfId="0" applyNumberFormat="1" applyFont="1" applyBorder="1" applyAlignment="1">
      <alignment horizontal="center" vertical="distributed"/>
    </xf>
    <xf numFmtId="0" fontId="5" fillId="0" borderId="1" xfId="0" applyFont="1" applyBorder="1" applyAlignment="1">
      <alignment horizontal="center" vertical="distributed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distributed"/>
    </xf>
    <xf numFmtId="4" fontId="0" fillId="0" borderId="0" xfId="0" applyNumberFormat="1" applyBorder="1" applyAlignment="1"/>
    <xf numFmtId="168" fontId="0" fillId="0" borderId="0" xfId="0" applyNumberFormat="1" applyBorder="1" applyAlignment="1"/>
    <xf numFmtId="169" fontId="0" fillId="0" borderId="0" xfId="0" applyNumberFormat="1" applyBorder="1" applyAlignment="1"/>
    <xf numFmtId="39" fontId="0" fillId="0" borderId="0" xfId="0" applyNumberFormat="1" applyBorder="1" applyAlignment="1"/>
    <xf numFmtId="39" fontId="0" fillId="0" borderId="0" xfId="0" applyNumberFormat="1"/>
    <xf numFmtId="16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K34"/>
  <sheetViews>
    <sheetView showGridLines="0" tabSelected="1" workbookViewId="0">
      <pane ySplit="10" topLeftCell="A11" activePane="bottomLeft" state="frozen"/>
      <selection pane="bottomLeft" activeCell="I18" sqref="I18"/>
    </sheetView>
  </sheetViews>
  <sheetFormatPr baseColWidth="10" defaultRowHeight="12.75" x14ac:dyDescent="0.2"/>
  <cols>
    <col min="1" max="1" width="3.7109375" customWidth="1"/>
    <col min="2" max="2" width="13.7109375" customWidth="1"/>
    <col min="3" max="3" width="40.7109375" customWidth="1"/>
    <col min="4" max="10" width="15.7109375" customWidth="1"/>
    <col min="11" max="11" width="20.85546875" customWidth="1"/>
    <col min="16" max="16" width="0" hidden="1" customWidth="1"/>
  </cols>
  <sheetData>
    <row r="1" spans="1:11" ht="6" customHeight="1" x14ac:dyDescent="0.2"/>
    <row r="2" spans="1:11" ht="7.5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8.75" customHeight="1" x14ac:dyDescent="0.2">
      <c r="A3" s="54" t="s">
        <v>31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s="40" customFormat="1" ht="11.25" customHeight="1" x14ac:dyDescent="0.2">
      <c r="A4" s="60" t="s">
        <v>34</v>
      </c>
      <c r="B4" s="60"/>
      <c r="C4" s="60"/>
      <c r="D4" s="60"/>
      <c r="E4" s="60"/>
      <c r="F4" s="60"/>
      <c r="G4" s="49"/>
      <c r="H4" s="49"/>
      <c r="I4" s="49"/>
      <c r="J4" s="41" t="s">
        <v>15</v>
      </c>
      <c r="K4" s="52">
        <v>0.49549768518518517</v>
      </c>
    </row>
    <row r="5" spans="1:11" ht="15" customHeight="1" x14ac:dyDescent="0.25">
      <c r="A5" s="57"/>
      <c r="B5" s="57"/>
      <c r="C5" s="59"/>
      <c r="D5" s="59"/>
      <c r="E5" s="59"/>
      <c r="F5" s="59"/>
      <c r="G5" s="48"/>
      <c r="H5" s="48"/>
      <c r="I5" s="48"/>
      <c r="J5" s="33" t="s">
        <v>16</v>
      </c>
      <c r="K5" s="42">
        <v>42365</v>
      </c>
    </row>
    <row r="6" spans="1:11" ht="15" customHeight="1" x14ac:dyDescent="0.25">
      <c r="A6" s="61" t="s">
        <v>19</v>
      </c>
      <c r="B6" s="61"/>
      <c r="C6" s="61"/>
      <c r="D6" s="61"/>
      <c r="E6" s="61"/>
      <c r="F6" s="61"/>
      <c r="G6" s="61"/>
      <c r="H6" s="61"/>
      <c r="I6" s="61"/>
      <c r="J6" s="61"/>
      <c r="K6" s="61"/>
    </row>
    <row r="7" spans="1:11" ht="15" customHeight="1" x14ac:dyDescent="0.25">
      <c r="A7" s="61" t="s">
        <v>47</v>
      </c>
      <c r="B7" s="61"/>
      <c r="C7" s="61"/>
      <c r="D7" s="61"/>
      <c r="E7" s="61"/>
      <c r="F7" s="61"/>
      <c r="G7" s="61"/>
      <c r="H7" s="61"/>
      <c r="I7" s="61"/>
      <c r="J7" s="61"/>
      <c r="K7" s="61"/>
    </row>
    <row r="8" spans="1:1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2" customHeight="1" x14ac:dyDescent="0.2">
      <c r="A9" s="58" t="s">
        <v>2</v>
      </c>
      <c r="B9" s="55" t="s">
        <v>5</v>
      </c>
      <c r="C9" s="55" t="s">
        <v>4</v>
      </c>
      <c r="D9" s="56" t="s">
        <v>20</v>
      </c>
      <c r="E9" s="56"/>
      <c r="F9" s="56" t="s">
        <v>23</v>
      </c>
      <c r="G9" s="56"/>
      <c r="H9" s="56"/>
      <c r="I9" s="56"/>
      <c r="J9" s="56"/>
      <c r="K9" s="58" t="s">
        <v>28</v>
      </c>
    </row>
    <row r="10" spans="1:11" ht="12" customHeight="1" x14ac:dyDescent="0.2">
      <c r="A10" s="58"/>
      <c r="B10" s="55"/>
      <c r="C10" s="55"/>
      <c r="D10" s="23" t="s">
        <v>21</v>
      </c>
      <c r="E10" s="23" t="s">
        <v>22</v>
      </c>
      <c r="F10" s="23" t="s">
        <v>21</v>
      </c>
      <c r="G10" s="47" t="s">
        <v>72</v>
      </c>
      <c r="H10" s="47" t="s">
        <v>73</v>
      </c>
      <c r="I10" s="47"/>
      <c r="J10" s="23" t="s">
        <v>22</v>
      </c>
      <c r="K10" s="58" t="s">
        <v>21</v>
      </c>
    </row>
    <row r="11" spans="1:11" s="4" customFormat="1" ht="12.95" customHeight="1" x14ac:dyDescent="0.2">
      <c r="A11" s="3"/>
      <c r="B11" s="6"/>
      <c r="C11" s="7"/>
      <c r="D11" s="5"/>
      <c r="E11" s="5"/>
      <c r="F11" s="5"/>
      <c r="G11" s="5"/>
      <c r="H11" s="5"/>
      <c r="I11" s="5"/>
      <c r="J11" s="5"/>
      <c r="K11" s="5"/>
    </row>
    <row r="12" spans="1:11" s="4" customFormat="1" ht="12.95" customHeight="1" x14ac:dyDescent="0.2">
      <c r="A12" s="3">
        <v>1</v>
      </c>
      <c r="B12" s="6" t="s">
        <v>40</v>
      </c>
      <c r="C12" s="7" t="str">
        <f>'DIR(ACE970415QD0)'!C4</f>
        <v>Alpha Chem S.A. de C.V.</v>
      </c>
      <c r="D12" s="5">
        <f>'DIR(ACE970415QD0)'!I17</f>
        <v>0</v>
      </c>
      <c r="E12" s="5">
        <f>'DIR(ACE970415QD0)'!J17</f>
        <v>0</v>
      </c>
      <c r="F12" s="5">
        <f>'DIR(ACE970415QD0)'!K17</f>
        <v>9126.98</v>
      </c>
      <c r="G12" s="5">
        <f>+F12/1.16*0.16</f>
        <v>1258.8937931034484</v>
      </c>
      <c r="H12" s="5"/>
      <c r="I12" s="5">
        <f>+F12-G12</f>
        <v>7868.0862068965507</v>
      </c>
      <c r="J12" s="5">
        <f>'DIR(ACE970415QD0)'!L17</f>
        <v>0</v>
      </c>
      <c r="K12" s="5">
        <f>'DIR(ACE970415QD0)'!N17</f>
        <v>-9126.98</v>
      </c>
    </row>
    <row r="13" spans="1:11" s="4" customFormat="1" ht="12.95" customHeight="1" x14ac:dyDescent="0.2">
      <c r="A13" s="3">
        <v>2</v>
      </c>
      <c r="B13" s="6" t="s">
        <v>50</v>
      </c>
      <c r="C13" s="7" t="str">
        <f>'DIR(GCM980618TB8)'!C4</f>
        <v>GENERAL CABLE DE MEXICO, S.A. DE C.V.</v>
      </c>
      <c r="D13" s="5">
        <f>'DIR(GCM980618TB8)'!I17</f>
        <v>0</v>
      </c>
      <c r="E13" s="5">
        <f>'DIR(GCM980618TB8)'!J17</f>
        <v>0</v>
      </c>
      <c r="F13" s="5">
        <f>'DIR(GCM980618TB8)'!K17</f>
        <v>23116.799999999999</v>
      </c>
      <c r="G13" s="5"/>
      <c r="H13" s="5"/>
      <c r="I13" s="5">
        <f t="shared" ref="I13:I15" si="0">+F13-G13</f>
        <v>23116.799999999999</v>
      </c>
      <c r="J13" s="5">
        <f>'DIR(GCM980618TB8)'!L17</f>
        <v>0</v>
      </c>
      <c r="K13" s="5">
        <f>'DIR(GCM980618TB8)'!N17</f>
        <v>-23116.799999999999</v>
      </c>
    </row>
    <row r="14" spans="1:11" s="4" customFormat="1" ht="12.95" customHeight="1" x14ac:dyDescent="0.2">
      <c r="A14" s="3">
        <v>3</v>
      </c>
      <c r="B14" s="6" t="s">
        <v>56</v>
      </c>
      <c r="C14" s="7" t="str">
        <f>'DIR(GRU950728ICA)'!C4</f>
        <v>Grupo Rubrica S.A. de C.V.</v>
      </c>
      <c r="D14" s="5">
        <f>'DIR(GRU950728ICA)'!I17</f>
        <v>0</v>
      </c>
      <c r="E14" s="5">
        <f>'DIR(GRU950728ICA)'!J17</f>
        <v>0</v>
      </c>
      <c r="F14" s="5">
        <f>'DIR(GRU950728ICA)'!K17</f>
        <v>30705.73</v>
      </c>
      <c r="G14" s="5">
        <f>+F14/1.16*0.16</f>
        <v>4235.2731034482758</v>
      </c>
      <c r="H14" s="5"/>
      <c r="I14" s="5">
        <f t="shared" si="0"/>
        <v>26470.456896551725</v>
      </c>
      <c r="J14" s="5">
        <f>'DIR(GRU950728ICA)'!L17</f>
        <v>0</v>
      </c>
      <c r="K14" s="5">
        <f>'DIR(GRU950728ICA)'!N17</f>
        <v>-30705.73</v>
      </c>
    </row>
    <row r="15" spans="1:11" s="4" customFormat="1" ht="12.95" customHeight="1" x14ac:dyDescent="0.2">
      <c r="A15" s="3">
        <v>4</v>
      </c>
      <c r="B15" s="6" t="s">
        <v>62</v>
      </c>
      <c r="C15" s="7" t="str">
        <f>'DIR(MON010423RH8)'!C4</f>
        <v>MONTRA, S.A. DE C.V.</v>
      </c>
      <c r="D15" s="5">
        <f>'DIR(MON010423RH8)'!I17</f>
        <v>0</v>
      </c>
      <c r="E15" s="5">
        <f>'DIR(MON010423RH8)'!J17</f>
        <v>0</v>
      </c>
      <c r="F15" s="5">
        <f>'DIR(MON010423RH8)'!K17</f>
        <v>5669.76</v>
      </c>
      <c r="G15" s="5">
        <f>+F15/1.16*0.16</f>
        <v>782.03586206896568</v>
      </c>
      <c r="H15" s="5"/>
      <c r="I15" s="5">
        <f t="shared" si="0"/>
        <v>4887.7241379310344</v>
      </c>
      <c r="J15" s="5">
        <f>'DIR(MON010423RH8)'!L17</f>
        <v>0</v>
      </c>
      <c r="K15" s="5">
        <f>'DIR(MON010423RH8)'!N17</f>
        <v>-5669.76</v>
      </c>
    </row>
    <row r="16" spans="1:11" s="4" customFormat="1" ht="12.95" customHeight="1" x14ac:dyDescent="0.2">
      <c r="A16" s="3">
        <v>5</v>
      </c>
      <c r="B16" s="6" t="s">
        <v>68</v>
      </c>
      <c r="C16" s="7" t="str">
        <f>'DIR(SCL061115MC6)'!C4</f>
        <v>Servicios Comerciales de Logistica S.A. de C.V.</v>
      </c>
      <c r="D16" s="5">
        <f>'DIR(SCL061115MC6)'!I17</f>
        <v>0</v>
      </c>
      <c r="E16" s="5">
        <f>'DIR(SCL061115MC6)'!J17</f>
        <v>0</v>
      </c>
      <c r="F16" s="5">
        <f>'DIR(SCL061115MC6)'!K17</f>
        <v>19040</v>
      </c>
      <c r="G16" s="5">
        <f>+F16/1.12*0.16</f>
        <v>2720</v>
      </c>
      <c r="H16" s="5">
        <v>680</v>
      </c>
      <c r="I16" s="5">
        <v>17000</v>
      </c>
      <c r="J16" s="5">
        <f>'DIR(SCL061115MC6)'!L17</f>
        <v>0</v>
      </c>
      <c r="K16" s="5">
        <f>'DIR(SCL061115MC6)'!N17</f>
        <v>-19040</v>
      </c>
    </row>
    <row r="17" spans="1:11" s="4" customFormat="1" ht="12.95" customHeight="1" x14ac:dyDescent="0.2">
      <c r="A17" s="3"/>
      <c r="B17" s="6"/>
      <c r="C17" s="6"/>
      <c r="D17" s="5"/>
      <c r="E17" s="5"/>
      <c r="F17" s="5"/>
      <c r="G17" s="5"/>
      <c r="H17" s="5"/>
      <c r="I17" s="5"/>
      <c r="J17" s="5"/>
      <c r="K17" s="5"/>
    </row>
    <row r="18" spans="1:11" ht="15" customHeight="1" x14ac:dyDescent="0.2">
      <c r="A18" s="62" t="s">
        <v>3</v>
      </c>
      <c r="B18" s="62"/>
      <c r="C18" s="63"/>
      <c r="D18" s="30">
        <f>SUBTOTAL(9,D11:D17)</f>
        <v>0</v>
      </c>
      <c r="E18" s="30">
        <f>SUBTOTAL(9,E11:E17)</f>
        <v>0</v>
      </c>
      <c r="F18" s="30">
        <f>SUBTOTAL(9,F11:F17)</f>
        <v>87659.26999999999</v>
      </c>
      <c r="G18" s="30">
        <f t="shared" ref="G18:I18" si="1">SUBTOTAL(9,G11:G17)</f>
        <v>8996.2027586206896</v>
      </c>
      <c r="H18" s="30">
        <f t="shared" si="1"/>
        <v>680</v>
      </c>
      <c r="I18" s="30">
        <f t="shared" si="1"/>
        <v>79343.067241379322</v>
      </c>
      <c r="J18" s="30">
        <f>SUBTOTAL(9,J11:J17)</f>
        <v>0</v>
      </c>
      <c r="K18" s="30">
        <f>SUBTOTAL(9,K11:K17)</f>
        <v>-87659.26999999999</v>
      </c>
    </row>
    <row r="19" spans="1:11" ht="15" customHeight="1" x14ac:dyDescent="0.2"/>
    <row r="20" spans="1:11" ht="1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15" customHeight="1" x14ac:dyDescent="0.2">
      <c r="A21" s="2"/>
      <c r="B21" s="2"/>
      <c r="C21" s="2"/>
      <c r="D21" s="2"/>
      <c r="E21" s="2"/>
      <c r="F21" s="2"/>
      <c r="G21" s="78">
        <f>+G18/0.16</f>
        <v>56226.267241379312</v>
      </c>
      <c r="H21" s="2"/>
      <c r="I21" s="79">
        <f>+I18-G21</f>
        <v>23116.80000000001</v>
      </c>
      <c r="J21" s="2"/>
      <c r="K21" s="2"/>
    </row>
    <row r="22" spans="1:11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" customHeight="1" x14ac:dyDescent="0.2">
      <c r="A24" s="2"/>
      <c r="B24" s="2"/>
      <c r="C24" s="2"/>
      <c r="D24" s="2"/>
      <c r="E24" s="2"/>
      <c r="F24" s="2"/>
      <c r="G24" s="2"/>
      <c r="H24" s="2"/>
      <c r="I24" s="78">
        <f>+I21+G21+G18</f>
        <v>88339.270000000019</v>
      </c>
      <c r="J24" s="2"/>
      <c r="K24" s="2"/>
    </row>
    <row r="25" spans="1:11" ht="1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5" customHeight="1" x14ac:dyDescent="0.2">
      <c r="A26" s="2"/>
      <c r="B26" s="2"/>
      <c r="C26" s="2"/>
      <c r="D26" s="2"/>
      <c r="E26" s="2"/>
      <c r="F26" s="2"/>
      <c r="G26" s="2"/>
      <c r="H26" s="2"/>
      <c r="I26" s="80">
        <f>+I24-F18</f>
        <v>680.0000000000291</v>
      </c>
      <c r="J26" s="2"/>
      <c r="K26" s="81">
        <f>+I16</f>
        <v>17000</v>
      </c>
    </row>
    <row r="27" spans="1:1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">
      <c r="K28">
        <f>+K26*0.16</f>
        <v>2720</v>
      </c>
    </row>
    <row r="30" spans="1:11" x14ac:dyDescent="0.2">
      <c r="K30" s="82">
        <f>+K26+K28</f>
        <v>19720</v>
      </c>
    </row>
    <row r="32" spans="1:11" x14ac:dyDescent="0.2">
      <c r="K32" s="82">
        <f>+H16</f>
        <v>680</v>
      </c>
    </row>
    <row r="34" spans="11:11" x14ac:dyDescent="0.2">
      <c r="K34" s="83">
        <f>+K30-K32</f>
        <v>19040</v>
      </c>
    </row>
  </sheetData>
  <mergeCells count="13">
    <mergeCell ref="A18:C18"/>
    <mergeCell ref="A6:K6"/>
    <mergeCell ref="F9:J9"/>
    <mergeCell ref="K9:K10"/>
    <mergeCell ref="A3:K3"/>
    <mergeCell ref="C9:C10"/>
    <mergeCell ref="D9:E9"/>
    <mergeCell ref="A5:B5"/>
    <mergeCell ref="A9:A10"/>
    <mergeCell ref="B9:B10"/>
    <mergeCell ref="C5:F5"/>
    <mergeCell ref="A4:F4"/>
    <mergeCell ref="A7:K7"/>
  </mergeCells>
  <phoneticPr fontId="3" type="noConversion"/>
  <pageMargins left="0.27" right="0.28000000000000003" top="1" bottom="1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35</v>
      </c>
      <c r="D3" s="64"/>
      <c r="E3" s="64"/>
      <c r="F3" s="64"/>
      <c r="G3" s="64"/>
      <c r="H3" s="64"/>
      <c r="I3" s="21" t="s">
        <v>10</v>
      </c>
      <c r="J3" s="38" t="s">
        <v>40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36</v>
      </c>
      <c r="D4" s="64"/>
      <c r="E4" s="64"/>
      <c r="F4" s="64"/>
      <c r="G4" s="64"/>
      <c r="H4" s="64"/>
      <c r="I4" s="21" t="s">
        <v>11</v>
      </c>
      <c r="J4" s="21">
        <v>8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0.49548611111111113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41</v>
      </c>
      <c r="C15" s="8" t="s">
        <v>42</v>
      </c>
      <c r="D15" s="34" t="s">
        <v>43</v>
      </c>
      <c r="E15" s="12">
        <v>358079</v>
      </c>
      <c r="F15" s="9" t="s">
        <v>44</v>
      </c>
      <c r="G15" s="10" t="s">
        <v>45</v>
      </c>
      <c r="H15" s="13">
        <v>16.419599999999999</v>
      </c>
      <c r="I15" s="11"/>
      <c r="J15" s="11"/>
      <c r="K15" s="11">
        <v>9126.98</v>
      </c>
      <c r="L15" s="11">
        <v>0</v>
      </c>
      <c r="M15" s="11">
        <v>0</v>
      </c>
      <c r="N15" s="11">
        <f>(N14)+(I15)-(K15)+(M15)</f>
        <v>-9126.98</v>
      </c>
      <c r="O15" s="39">
        <v>44</v>
      </c>
      <c r="P15" s="43" t="s">
        <v>46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9126.98</v>
      </c>
      <c r="L17" s="28">
        <f>SUBTOTAL(9,L14:L16)</f>
        <v>0</v>
      </c>
      <c r="M17" s="28">
        <f>SUBTOTAL(9,M14:M16)</f>
        <v>0</v>
      </c>
      <c r="N17" s="28">
        <f>+N14+I17-K17+M17</f>
        <v>-9126.98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48</v>
      </c>
      <c r="D3" s="64"/>
      <c r="E3" s="64"/>
      <c r="F3" s="64"/>
      <c r="G3" s="64"/>
      <c r="H3" s="64"/>
      <c r="I3" s="21" t="s">
        <v>10</v>
      </c>
      <c r="J3" s="38" t="s">
        <v>50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49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0.49548611111111113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51</v>
      </c>
      <c r="C15" s="8" t="s">
        <v>42</v>
      </c>
      <c r="D15" s="34" t="s">
        <v>43</v>
      </c>
      <c r="E15" s="12">
        <v>162312</v>
      </c>
      <c r="F15" s="53" t="s">
        <v>52</v>
      </c>
      <c r="G15" s="10" t="s">
        <v>45</v>
      </c>
      <c r="H15" s="13">
        <v>16.580400000000001</v>
      </c>
      <c r="I15" s="11"/>
      <c r="J15" s="11"/>
      <c r="K15" s="11">
        <v>23116.799999999999</v>
      </c>
      <c r="L15" s="11">
        <v>0</v>
      </c>
      <c r="M15" s="11">
        <v>0</v>
      </c>
      <c r="N15" s="11">
        <f>(N14)+(I15)-(K15)+(M15)</f>
        <v>-23116.799999999999</v>
      </c>
      <c r="O15" s="39">
        <v>33</v>
      </c>
      <c r="P15" s="43" t="s">
        <v>53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23116.799999999999</v>
      </c>
      <c r="L17" s="28">
        <f>SUBTOTAL(9,L14:L16)</f>
        <v>0</v>
      </c>
      <c r="M17" s="28">
        <f>SUBTOTAL(9,M14:M16)</f>
        <v>0</v>
      </c>
      <c r="N17" s="28">
        <f>+N14+I17-K17+M17</f>
        <v>-23116.799999999999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54</v>
      </c>
      <c r="D3" s="64"/>
      <c r="E3" s="64"/>
      <c r="F3" s="64"/>
      <c r="G3" s="64"/>
      <c r="H3" s="64"/>
      <c r="I3" s="21" t="s">
        <v>10</v>
      </c>
      <c r="J3" s="38" t="s">
        <v>56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55</v>
      </c>
      <c r="D4" s="64"/>
      <c r="E4" s="64"/>
      <c r="F4" s="64"/>
      <c r="G4" s="64"/>
      <c r="H4" s="64"/>
      <c r="I4" s="21" t="s">
        <v>11</v>
      </c>
      <c r="J4" s="21">
        <v>8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0.49548611111111113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57</v>
      </c>
      <c r="C15" s="8" t="s">
        <v>42</v>
      </c>
      <c r="D15" s="34" t="s">
        <v>43</v>
      </c>
      <c r="E15" s="12">
        <v>184625</v>
      </c>
      <c r="F15" s="9" t="s">
        <v>58</v>
      </c>
      <c r="G15" s="10" t="s">
        <v>45</v>
      </c>
      <c r="H15" s="13">
        <v>16.425000000000001</v>
      </c>
      <c r="I15" s="11"/>
      <c r="J15" s="11"/>
      <c r="K15" s="11">
        <v>30705.73</v>
      </c>
      <c r="L15" s="11">
        <v>0</v>
      </c>
      <c r="M15" s="11">
        <v>0</v>
      </c>
      <c r="N15" s="11">
        <f>(N14)+(I15)-(K15)+(M15)</f>
        <v>-30705.73</v>
      </c>
      <c r="O15" s="39">
        <v>51</v>
      </c>
      <c r="P15" s="43" t="s">
        <v>59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30705.73</v>
      </c>
      <c r="L17" s="28">
        <f>SUBTOTAL(9,L14:L16)</f>
        <v>0</v>
      </c>
      <c r="M17" s="28">
        <f>SUBTOTAL(9,M14:M16)</f>
        <v>0</v>
      </c>
      <c r="N17" s="28">
        <f>+N14+I17-K17+M17</f>
        <v>-30705.73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60</v>
      </c>
      <c r="D3" s="64"/>
      <c r="E3" s="64"/>
      <c r="F3" s="64"/>
      <c r="G3" s="64"/>
      <c r="H3" s="64"/>
      <c r="I3" s="21" t="s">
        <v>10</v>
      </c>
      <c r="J3" s="38" t="s">
        <v>62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61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0.49548611111111113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63</v>
      </c>
      <c r="C15" s="8" t="s">
        <v>42</v>
      </c>
      <c r="D15" s="34" t="s">
        <v>43</v>
      </c>
      <c r="E15" s="12">
        <v>6970</v>
      </c>
      <c r="F15" s="9" t="s">
        <v>64</v>
      </c>
      <c r="G15" s="10" t="s">
        <v>45</v>
      </c>
      <c r="H15" s="13">
        <v>1</v>
      </c>
      <c r="I15" s="11"/>
      <c r="J15" s="11"/>
      <c r="K15" s="11">
        <v>5669.76</v>
      </c>
      <c r="L15" s="11">
        <v>0</v>
      </c>
      <c r="M15" s="11">
        <v>0</v>
      </c>
      <c r="N15" s="11">
        <f>(N14)+(I15)-(K15)+(M15)</f>
        <v>-5669.76</v>
      </c>
      <c r="O15" s="39">
        <v>39</v>
      </c>
      <c r="P15" s="43" t="s">
        <v>65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5669.76</v>
      </c>
      <c r="L17" s="28">
        <f>SUBTOTAL(9,L14:L16)</f>
        <v>0</v>
      </c>
      <c r="M17" s="28">
        <f>SUBTOTAL(9,M14:M16)</f>
        <v>0</v>
      </c>
      <c r="N17" s="28">
        <f>+N14+I17-K17+M17</f>
        <v>-5669.76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66</v>
      </c>
      <c r="D3" s="64"/>
      <c r="E3" s="64"/>
      <c r="F3" s="64"/>
      <c r="G3" s="64"/>
      <c r="H3" s="64"/>
      <c r="I3" s="21" t="s">
        <v>10</v>
      </c>
      <c r="J3" s="38" t="s">
        <v>68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67</v>
      </c>
      <c r="D4" s="64"/>
      <c r="E4" s="64"/>
      <c r="F4" s="64"/>
      <c r="G4" s="64"/>
      <c r="H4" s="64"/>
      <c r="I4" s="21" t="s">
        <v>11</v>
      </c>
      <c r="J4" s="21">
        <v>8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42365</v>
      </c>
      <c r="L7" s="51">
        <v>0.49548611111111113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69</v>
      </c>
      <c r="C15" s="8" t="s">
        <v>42</v>
      </c>
      <c r="D15" s="34" t="s">
        <v>43</v>
      </c>
      <c r="E15" s="12">
        <v>136722</v>
      </c>
      <c r="F15" s="9" t="s">
        <v>70</v>
      </c>
      <c r="G15" s="10" t="s">
        <v>45</v>
      </c>
      <c r="H15" s="13">
        <v>1</v>
      </c>
      <c r="I15" s="11"/>
      <c r="J15" s="11"/>
      <c r="K15" s="11">
        <v>19040</v>
      </c>
      <c r="L15" s="11">
        <v>0</v>
      </c>
      <c r="M15" s="11">
        <v>0</v>
      </c>
      <c r="N15" s="11">
        <f>(N14)+(I15)-(K15)+(M15)</f>
        <v>-19040</v>
      </c>
      <c r="O15" s="39">
        <v>45</v>
      </c>
      <c r="P15" s="43" t="s">
        <v>71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19040</v>
      </c>
      <c r="L17" s="28">
        <f>SUBTOTAL(9,L14:L16)</f>
        <v>0</v>
      </c>
      <c r="M17" s="28">
        <f>SUBTOTAL(9,M14:M16)</f>
        <v>0</v>
      </c>
      <c r="N17" s="28">
        <f>+N14+I17-K17+M17</f>
        <v>-19040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RESUMEN</vt:lpstr>
      <vt:lpstr>DIR(ACE970415QD0)</vt:lpstr>
      <vt:lpstr>DIR(GCM980618TB8)</vt:lpstr>
      <vt:lpstr>DIR(GRU950728ICA)</vt:lpstr>
      <vt:lpstr>DIR(MON010423RH8)</vt:lpstr>
      <vt:lpstr>DIR(SCL061115MC6)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Rosario Garcia Suarez</cp:lastModifiedBy>
  <cp:lastPrinted>2008-05-28T19:39:15Z</cp:lastPrinted>
  <dcterms:created xsi:type="dcterms:W3CDTF">2001-10-17T20:21:38Z</dcterms:created>
  <dcterms:modified xsi:type="dcterms:W3CDTF">2015-12-28T23:13:26Z</dcterms:modified>
</cp:coreProperties>
</file>